
<file path=[Content_Types].xml><?xml version="1.0" encoding="utf-8"?>
<Types xmlns="http://schemas.openxmlformats.org/package/2006/content-types"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128"/>
  <workbookPr/>
  <mc:AlternateContent xmlns:mc="http://schemas.openxmlformats.org/markup-compatibility/2006">
    <mc:Choice Requires="x15">
      <x15ac:absPath xmlns:x15ac="http://schemas.microsoft.com/office/spreadsheetml/2010/11/ac" url="E:\6.KHO XANG DAU NGHI SON - PVOIL\64.TRD mới\2.TRD xuất bản 20.12.24 - Hưởng\10.TRD-010_Bolt nut gasket for Piping\1. TRD-010 Bolts, Nuts, Gaskets for Piping\ATTACHMENT #3 MTO Bolts nuts gaskets\"/>
    </mc:Choice>
  </mc:AlternateContent>
  <xr:revisionPtr revIDLastSave="0" documentId="13_ncr:1_{04DAD12B-F86B-4A3A-99D0-1FA71902FDD1}" xr6:coauthVersionLast="47" xr6:coauthVersionMax="47" xr10:uidLastSave="{00000000-0000-0000-0000-000000000000}"/>
  <bookViews>
    <workbookView xWindow="366" yWindow="366" windowWidth="17280" windowHeight="8994" xr2:uid="{00000000-000D-0000-FFFF-FFFF00000000}"/>
  </bookViews>
  <sheets>
    <sheet name="Total" sheetId="4" r:id="rId1"/>
  </sheets>
  <definedNames>
    <definedName name="_xlnm._FilterDatabase" localSheetId="0" hidden="1">Total!$A$2:$L$23</definedName>
    <definedName name="check">#REF!</definedName>
    <definedName name="CHECK1">#REF!</definedName>
    <definedName name="timkiem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I39" i="4" l="1"/>
  <c r="J39" i="4" s="1"/>
  <c r="I40" i="4"/>
  <c r="J40" i="4" s="1"/>
  <c r="I41" i="4"/>
  <c r="J41" i="4" s="1"/>
  <c r="I42" i="4"/>
  <c r="J42" i="4" s="1"/>
  <c r="I43" i="4"/>
  <c r="J43" i="4" s="1"/>
  <c r="I44" i="4"/>
  <c r="J44" i="4"/>
  <c r="I45" i="4"/>
  <c r="J45" i="4" s="1"/>
  <c r="I46" i="4"/>
  <c r="J46" i="4" s="1"/>
  <c r="I47" i="4"/>
  <c r="J47" i="4"/>
  <c r="I48" i="4"/>
  <c r="J48" i="4"/>
  <c r="I49" i="4"/>
  <c r="J49" i="4" s="1"/>
  <c r="I50" i="4"/>
  <c r="J50" i="4"/>
  <c r="I51" i="4"/>
  <c r="J51" i="4" s="1"/>
  <c r="I52" i="4"/>
  <c r="J52" i="4"/>
  <c r="I53" i="4"/>
  <c r="J53" i="4" s="1"/>
  <c r="I54" i="4"/>
  <c r="J54" i="4"/>
  <c r="I55" i="4"/>
  <c r="J55" i="4"/>
  <c r="I56" i="4"/>
  <c r="J56" i="4"/>
  <c r="I57" i="4"/>
  <c r="J57" i="4" s="1"/>
  <c r="I58" i="4"/>
  <c r="J58" i="4"/>
  <c r="I59" i="4"/>
  <c r="J59" i="4"/>
  <c r="I60" i="4"/>
  <c r="J60" i="4"/>
  <c r="J38" i="4"/>
  <c r="I38" i="4"/>
  <c r="I23" i="4"/>
  <c r="J23" i="4" s="1"/>
  <c r="I22" i="4"/>
  <c r="J22" i="4" s="1"/>
  <c r="I21" i="4"/>
  <c r="J21" i="4" s="1"/>
  <c r="I20" i="4"/>
  <c r="J20" i="4" s="1"/>
  <c r="I19" i="4"/>
  <c r="I18" i="4"/>
  <c r="J18" i="4" s="1"/>
  <c r="I17" i="4"/>
  <c r="J17" i="4" s="1"/>
  <c r="I16" i="4"/>
  <c r="J16" i="4" s="1"/>
  <c r="I15" i="4"/>
  <c r="J15" i="4" s="1"/>
  <c r="I14" i="4"/>
  <c r="J14" i="4" s="1"/>
  <c r="I13" i="4"/>
  <c r="J13" i="4" s="1"/>
  <c r="I12" i="4"/>
  <c r="J12" i="4" s="1"/>
  <c r="I11" i="4"/>
  <c r="J11" i="4" s="1"/>
  <c r="I10" i="4"/>
  <c r="J10" i="4" s="1"/>
  <c r="I9" i="4"/>
  <c r="J9" i="4" s="1"/>
  <c r="I8" i="4"/>
  <c r="J8" i="4" s="1"/>
  <c r="I7" i="4"/>
  <c r="J7" i="4" s="1"/>
  <c r="I6" i="4"/>
  <c r="J6" i="4" s="1"/>
  <c r="I5" i="4"/>
  <c r="J5" i="4" s="1"/>
  <c r="I4" i="4"/>
  <c r="J4" i="4" s="1"/>
  <c r="I3" i="4"/>
  <c r="J3" i="4" s="1"/>
  <c r="J19" i="4"/>
</calcChain>
</file>

<file path=xl/sharedStrings.xml><?xml version="1.0" encoding="utf-8"?>
<sst xmlns="http://schemas.openxmlformats.org/spreadsheetml/2006/main" count="363" uniqueCount="107">
  <si>
    <t>1A1</t>
  </si>
  <si>
    <t>M36x1104L</t>
  </si>
  <si>
    <t>110 MM LONG STUD BOLT FULLY THREADED WITH 2 HEAVY HEX NUTS ASME B1.1, B16.5 &amp; B18.2.2</t>
  </si>
  <si>
    <t>3/4''</t>
  </si>
  <si>
    <t>ASTM A193 Gr.B7 / A194 Gr.2H</t>
  </si>
  <si>
    <t>3/4"</t>
  </si>
  <si>
    <t>5/8"</t>
  </si>
  <si>
    <t>115 MM LONG STUD BOLT FULLY THREADED WITH 2 HEAVY HEX NUTS ASME B1.1, B16.5 &amp; B18.2.2</t>
  </si>
  <si>
    <t>60 MM LONG STUD BOLT FULLY THREADED WITH 2 HEAVY HEX NUTS ASME B1.1, B16.5 &amp; B18.2.2</t>
  </si>
  <si>
    <t>80 MM LONG STUD BOLT FULLY THREADED WITH 2 HEAVY HEX NUTS ASME B1.1, B16.5 &amp; B18.2.2</t>
  </si>
  <si>
    <t>1/2''</t>
  </si>
  <si>
    <t>85 MM LONG STUD BOLT FULLY THREADED WITH 2 HEAVY HEX NUTS ASME B1.1, B16.5 &amp; B18.2.2</t>
  </si>
  <si>
    <t>5/8''</t>
  </si>
  <si>
    <t>90 MM LONG STUD BOLT FULLY THREADED WITH 2 HEAVY HEX NUTS ASME B1.1, B16.5 &amp; B18.2.2</t>
  </si>
  <si>
    <t>100 MM LONG STUD BOLT FULLY THREADED WITH 2 HEAVY HEX NUTS ASME B1.1,B16.5 &amp; B18.2.2</t>
  </si>
  <si>
    <t>70 MM LONG STUD BOLT FULLY THREADED WITH 2 HEAVY HEX NUTS ASME B1.1,B16.5 &amp; B18.2.2</t>
  </si>
  <si>
    <t>1/2"</t>
  </si>
  <si>
    <t>1A2</t>
  </si>
  <si>
    <t>160 MM LONG STUD BOLT FULLY THREADED WITH 2 HEAVY HEX NUTS ASME B1.1, B16.5 &amp; B18.2.2</t>
  </si>
  <si>
    <t>65  MM LONG STUD BOLT FULLY THREADED WITH 2 HEAVY HEX NUTS ASME B1.1, B16.5 &amp; B18.2.2</t>
  </si>
  <si>
    <t>80 MM LONG STUD BOLT FULLY THREADED WITH 2 HEAVY HEX NUTS ASME B1.1,B16.5 &amp; B18.2.2</t>
  </si>
  <si>
    <t>85 MM LONG STUD BOLT FULLY THREADED WITH 2 HEAVY HEX NUTS ASME B1.1,B16.5 &amp; B18.2.2</t>
  </si>
  <si>
    <t>90 MM LONG STUD BOLT FULLY THREADED WITH 2 HEAVY HEX NUTS ASME B1.1,B16.5 &amp; B18.2.2</t>
  </si>
  <si>
    <t>No.</t>
  </si>
  <si>
    <t>Piping Class</t>
  </si>
  <si>
    <t>Type</t>
  </si>
  <si>
    <t>Description</t>
  </si>
  <si>
    <t>Material</t>
  </si>
  <si>
    <t>Unit</t>
  </si>
  <si>
    <t>Require Q'ty</t>
  </si>
  <si>
    <t>Spare Q'ty</t>
  </si>
  <si>
    <t>Total</t>
  </si>
  <si>
    <t>Refer Doc.</t>
  </si>
  <si>
    <t>Remark</t>
  </si>
  <si>
    <t>Size</t>
  </si>
  <si>
    <t>Set</t>
  </si>
  <si>
    <t>Bolt &amp; Nut</t>
  </si>
  <si>
    <t>U-BOLT 3" x M12</t>
  </si>
  <si>
    <t>SS304</t>
  </si>
  <si>
    <t>U-BOLT 4" x M12</t>
  </si>
  <si>
    <t>U-BOLT 8" x M16</t>
  </si>
  <si>
    <t>U-BOLT 12" x M24</t>
  </si>
  <si>
    <t>M20x250L</t>
  </si>
  <si>
    <t>A193 Gr.B7/A194 Gr.2H</t>
  </si>
  <si>
    <t>M16</t>
  </si>
  <si>
    <t>A325 Type.1/ A563M Gr.10S</t>
  </si>
  <si>
    <t>M12x35</t>
  </si>
  <si>
    <t>M16x55</t>
  </si>
  <si>
    <t>A307 GR.B/A563 GR.B</t>
  </si>
  <si>
    <t>Bolt &amp; Nut for Tank</t>
  </si>
  <si>
    <t>EXPANDSION NGHI SON PETROLEUM STORAGE PHASE 2
MTO BOLTS, NUTS FOR PROCESS, FIRE FIGHTING SYSTEM AND TANK</t>
  </si>
  <si>
    <t>Stub Bolt 3/4"X100L</t>
  </si>
  <si>
    <t>Stub Bolt 3/4"X110L</t>
  </si>
  <si>
    <t>Stub Bolt 3/4"x115L</t>
  </si>
  <si>
    <t>Stub Bolt 5/8"x90L</t>
  </si>
  <si>
    <t>Stub Bolt 3/4"x60L</t>
  </si>
  <si>
    <t>U-Bolt  U-BOLT 3" x M12</t>
  </si>
  <si>
    <t>U-Bolt  U-BOLT 4" x M12</t>
  </si>
  <si>
    <t>U-Bolt  U-BOLT 8" x M16</t>
  </si>
  <si>
    <t>U-Bolt  U-BOLT 12" x M24</t>
  </si>
  <si>
    <t>Eye Bolt + Nut M20x250L</t>
  </si>
  <si>
    <t>Expansion Bolt M16</t>
  </si>
  <si>
    <t>BOLT C/W HEX.NUTS M12x35</t>
  </si>
  <si>
    <t>BOLT C/W HEX.NUTS M16x55</t>
  </si>
  <si>
    <t>Anchor Bolt M36x1104L</t>
  </si>
  <si>
    <t>3/4"X100L</t>
  </si>
  <si>
    <t>3/4"X110L</t>
  </si>
  <si>
    <t>3/4"x115L</t>
  </si>
  <si>
    <t>5/8"x90L</t>
  </si>
  <si>
    <t>3/4"x60L</t>
  </si>
  <si>
    <t>G-01</t>
  </si>
  <si>
    <t>G-02</t>
  </si>
  <si>
    <t>G-03</t>
  </si>
  <si>
    <t>G-04</t>
  </si>
  <si>
    <t>G-05</t>
  </si>
  <si>
    <t>G-06</t>
  </si>
  <si>
    <t>G-10</t>
  </si>
  <si>
    <t>G-11</t>
  </si>
  <si>
    <t>G-12</t>
  </si>
  <si>
    <t>G-13</t>
  </si>
  <si>
    <t>G-14</t>
  </si>
  <si>
    <t>G-07</t>
  </si>
  <si>
    <t>G-08</t>
  </si>
  <si>
    <t>G-09</t>
  </si>
  <si>
    <t>G-15</t>
  </si>
  <si>
    <t>Ubolt 6"</t>
  </si>
  <si>
    <t>Ubolt 8"</t>
  </si>
  <si>
    <t>Ubolt 3"</t>
  </si>
  <si>
    <t>Ubolt 1"</t>
  </si>
  <si>
    <t>Ubolt 2"</t>
  </si>
  <si>
    <t>Ubolt 4"</t>
  </si>
  <si>
    <t>Bolt , Nuts for Pipe Support</t>
  </si>
  <si>
    <t>6"</t>
  </si>
  <si>
    <t>8"</t>
  </si>
  <si>
    <t>3"</t>
  </si>
  <si>
    <t>1"</t>
  </si>
  <si>
    <t>2"</t>
  </si>
  <si>
    <t>4"</t>
  </si>
  <si>
    <t>Expansion bolt</t>
  </si>
  <si>
    <t>M16x150</t>
  </si>
  <si>
    <t>M16x40</t>
  </si>
  <si>
    <t>Bolt 1 hex head + Nuts</t>
  </si>
  <si>
    <t>A36 mạ kẽm</t>
  </si>
  <si>
    <t>m</t>
  </si>
  <si>
    <t>Pcs</t>
  </si>
  <si>
    <t>Threaded Rod M16</t>
  </si>
  <si>
    <t>Nuts M16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</si>
</sst>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1"/>
      <color theme="1"/>
      <name val="Aptos Narrow"/>
      <family val="2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sz val="11"/>
      <color theme="1"/>
      <name val="Aptos Narrow"/>
      <family val="2"/>
      <scheme val="minor"/>
    </font>
    <font>
      <b/>
      <sz val="14"/>
      <color theme="1"/>
      <name val="Times New Roman"/>
      <family val="1"/>
    </font>
    <font>
      <sz val="11"/>
      <name val="Times New Roman"/>
      <family val="1"/>
    </font>
    <font>
      <sz val="12"/>
      <name val=".VnTime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6" fillId="0" borderId="0"/>
  </cellStyleXfs>
  <cellXfs count="14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1" fillId="0" borderId="0" xfId="1" applyFont="1"/>
    <xf numFmtId="0" fontId="2" fillId="3" borderId="1" xfId="1" applyFont="1" applyFill="1" applyBorder="1" applyAlignment="1">
      <alignment horizontal="center" vertical="center" wrapText="1"/>
    </xf>
    <xf numFmtId="0" fontId="5" fillId="2" borderId="1" xfId="1" applyFont="1" applyFill="1" applyBorder="1" applyAlignment="1">
      <alignment horizontal="center" vertical="center"/>
    </xf>
    <xf numFmtId="0" fontId="5" fillId="2" borderId="1" xfId="1" applyFont="1" applyFill="1" applyBorder="1" applyAlignment="1">
      <alignment horizontal="left" vertical="center" wrapText="1"/>
    </xf>
    <xf numFmtId="0" fontId="5" fillId="2" borderId="1" xfId="1" applyFont="1" applyFill="1" applyBorder="1" applyAlignment="1">
      <alignment horizontal="center" vertical="center" wrapText="1"/>
    </xf>
    <xf numFmtId="0" fontId="5" fillId="2" borderId="0" xfId="1" applyFont="1" applyFill="1"/>
    <xf numFmtId="0" fontId="1" fillId="0" borderId="0" xfId="1" applyFont="1" applyAlignment="1">
      <alignment horizontal="left"/>
    </xf>
    <xf numFmtId="0" fontId="1" fillId="0" borderId="0" xfId="1" applyFont="1" applyAlignment="1">
      <alignment horizontal="left" wrapText="1"/>
    </xf>
    <xf numFmtId="0" fontId="1" fillId="0" borderId="0" xfId="1" applyFont="1" applyAlignment="1">
      <alignment horizontal="center" wrapText="1"/>
    </xf>
    <xf numFmtId="0" fontId="1" fillId="0" borderId="1" xfId="1" applyFont="1" applyBorder="1" applyAlignment="1">
      <alignment horizontal="center"/>
    </xf>
    <xf numFmtId="0" fontId="4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</cellXfs>
  <cellStyles count="3">
    <cellStyle name="Normal" xfId="0" builtinId="0"/>
    <cellStyle name="Normal 2" xfId="1" xr:uid="{00000000-0005-0000-0000-000001000000}"/>
    <cellStyle name="Normal 4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10</xdr:col>
      <xdr:colOff>291353</xdr:colOff>
      <xdr:row>0</xdr:row>
      <xdr:rowOff>231226</xdr:rowOff>
    </xdr:from>
    <xdr:ext cx="2058809" cy="556200"/>
    <xdr:pic>
      <xdr:nvPicPr>
        <xdr:cNvPr id="2" name="Picture 1">
          <a:extLst>
            <a:ext uri="{FF2B5EF4-FFF2-40B4-BE49-F238E27FC236}">
              <a16:creationId xmlns:a16="http://schemas.microsoft.com/office/drawing/2014/main" id="{F1DF75C1-24D1-44F0-B249-1C40F191E28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9114"/>
        <a:stretch>
          <a:fillRect/>
        </a:stretch>
      </xdr:blipFill>
      <xdr:spPr bwMode="auto">
        <a:xfrm>
          <a:off x="16500182" y="231226"/>
          <a:ext cx="2058809" cy="55620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0</xdr:col>
      <xdr:colOff>175261</xdr:colOff>
      <xdr:row>0</xdr:row>
      <xdr:rowOff>76200</xdr:rowOff>
    </xdr:from>
    <xdr:ext cx="827841" cy="822960"/>
    <xdr:pic>
      <xdr:nvPicPr>
        <xdr:cNvPr id="3" name="Picture 2" descr="Logo, company name&#10;&#10;Description automatically generated">
          <a:extLst>
            <a:ext uri="{FF2B5EF4-FFF2-40B4-BE49-F238E27FC236}">
              <a16:creationId xmlns:a16="http://schemas.microsoft.com/office/drawing/2014/main" id="{93477F89-D2D1-4EF9-B05F-7DACFBC6424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5261" y="76200"/>
          <a:ext cx="827841" cy="822960"/>
        </a:xfrm>
        <a:prstGeom prst="rect">
          <a:avLst/>
        </a:prstGeom>
        <a:noFill/>
        <a:ln>
          <a:noFill/>
        </a:ln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60"/>
  <sheetViews>
    <sheetView tabSelected="1" zoomScale="40" zoomScaleNormal="40" workbookViewId="0">
      <pane ySplit="2" topLeftCell="A27" activePane="bottomLeft" state="frozen"/>
      <selection pane="bottomLeft" activeCell="D38" sqref="D38:D58"/>
    </sheetView>
  </sheetViews>
  <sheetFormatPr defaultColWidth="9.1015625" defaultRowHeight="14.1"/>
  <cols>
    <col min="1" max="1" width="7.1015625" style="2" customWidth="1"/>
    <col min="2" max="2" width="12.3125" style="2" customWidth="1"/>
    <col min="3" max="3" width="31.1015625" style="8" bestFit="1" customWidth="1"/>
    <col min="4" max="4" width="100.41796875" style="9" bestFit="1" customWidth="1"/>
    <col min="5" max="5" width="17.7890625" style="2" bestFit="1" customWidth="1"/>
    <col min="6" max="6" width="39.7890625" style="10" bestFit="1" customWidth="1"/>
    <col min="7" max="7" width="11.7890625" style="2" bestFit="1" customWidth="1"/>
    <col min="8" max="8" width="13.7890625" style="2" bestFit="1" customWidth="1"/>
    <col min="9" max="10" width="11.3125" style="2" customWidth="1"/>
    <col min="11" max="11" width="18.68359375" style="2" customWidth="1"/>
    <col min="12" max="12" width="24.89453125" style="2" bestFit="1" customWidth="1"/>
    <col min="13" max="16384" width="9.1015625" style="2"/>
  </cols>
  <sheetData>
    <row r="1" spans="1:12" ht="79.2" customHeight="1">
      <c r="A1" s="11"/>
      <c r="B1" s="11"/>
      <c r="C1" s="12" t="s">
        <v>50</v>
      </c>
      <c r="D1" s="13"/>
      <c r="E1" s="13"/>
      <c r="F1" s="13"/>
      <c r="G1" s="13"/>
      <c r="H1" s="13"/>
      <c r="I1" s="13"/>
      <c r="J1" s="13"/>
      <c r="K1" s="11"/>
      <c r="L1" s="11"/>
    </row>
    <row r="2" spans="1:12" ht="47.4" customHeight="1">
      <c r="A2" s="3" t="s">
        <v>23</v>
      </c>
      <c r="B2" s="3" t="s">
        <v>24</v>
      </c>
      <c r="C2" s="3" t="s">
        <v>25</v>
      </c>
      <c r="D2" s="3" t="s">
        <v>26</v>
      </c>
      <c r="E2" s="3" t="s">
        <v>34</v>
      </c>
      <c r="F2" s="3" t="s">
        <v>27</v>
      </c>
      <c r="G2" s="3" t="s">
        <v>28</v>
      </c>
      <c r="H2" s="3" t="s">
        <v>29</v>
      </c>
      <c r="I2" s="3" t="s">
        <v>30</v>
      </c>
      <c r="J2" s="3" t="s">
        <v>31</v>
      </c>
      <c r="K2" s="3" t="s">
        <v>32</v>
      </c>
      <c r="L2" s="3" t="s">
        <v>33</v>
      </c>
    </row>
    <row r="3" spans="1:12" s="7" customFormat="1" ht="25.2" customHeight="1">
      <c r="A3" s="4">
        <v>1</v>
      </c>
      <c r="B3" s="4" t="s">
        <v>0</v>
      </c>
      <c r="C3" s="4" t="s">
        <v>36</v>
      </c>
      <c r="D3" s="5" t="s">
        <v>2</v>
      </c>
      <c r="E3" s="4" t="s">
        <v>3</v>
      </c>
      <c r="F3" s="6" t="s">
        <v>4</v>
      </c>
      <c r="G3" s="4" t="s">
        <v>35</v>
      </c>
      <c r="H3" s="4">
        <v>264</v>
      </c>
      <c r="I3" s="1">
        <f t="shared" ref="I3:I23" si="0">ROUNDUP(H3*0.1,0)</f>
        <v>27</v>
      </c>
      <c r="J3" s="4">
        <f t="shared" ref="J3:J23" si="1">H3+I3</f>
        <v>291</v>
      </c>
      <c r="K3" s="4"/>
      <c r="L3" s="4"/>
    </row>
    <row r="4" spans="1:12" s="7" customFormat="1" ht="25.2" customHeight="1">
      <c r="A4" s="4">
        <v>2</v>
      </c>
      <c r="B4" s="4" t="s">
        <v>0</v>
      </c>
      <c r="C4" s="4" t="s">
        <v>36</v>
      </c>
      <c r="D4" s="5" t="s">
        <v>2</v>
      </c>
      <c r="E4" s="4" t="s">
        <v>5</v>
      </c>
      <c r="F4" s="6" t="s">
        <v>4</v>
      </c>
      <c r="G4" s="4" t="s">
        <v>35</v>
      </c>
      <c r="H4" s="4">
        <v>8</v>
      </c>
      <c r="I4" s="1">
        <f t="shared" si="0"/>
        <v>1</v>
      </c>
      <c r="J4" s="4">
        <f t="shared" si="1"/>
        <v>9</v>
      </c>
      <c r="K4" s="4"/>
      <c r="L4" s="4"/>
    </row>
    <row r="5" spans="1:12" s="7" customFormat="1" ht="25.2" customHeight="1">
      <c r="A5" s="4">
        <v>3</v>
      </c>
      <c r="B5" s="4" t="s">
        <v>0</v>
      </c>
      <c r="C5" s="4" t="s">
        <v>36</v>
      </c>
      <c r="D5" s="5" t="s">
        <v>2</v>
      </c>
      <c r="E5" s="4" t="s">
        <v>6</v>
      </c>
      <c r="F5" s="6" t="s">
        <v>4</v>
      </c>
      <c r="G5" s="4" t="s">
        <v>35</v>
      </c>
      <c r="H5" s="4">
        <v>8</v>
      </c>
      <c r="I5" s="1">
        <f t="shared" si="0"/>
        <v>1</v>
      </c>
      <c r="J5" s="4">
        <f t="shared" si="1"/>
        <v>9</v>
      </c>
      <c r="K5" s="4"/>
      <c r="L5" s="4"/>
    </row>
    <row r="6" spans="1:12" s="7" customFormat="1" ht="25.2" customHeight="1">
      <c r="A6" s="4">
        <v>4</v>
      </c>
      <c r="B6" s="4" t="s">
        <v>0</v>
      </c>
      <c r="C6" s="4" t="s">
        <v>36</v>
      </c>
      <c r="D6" s="5" t="s">
        <v>7</v>
      </c>
      <c r="E6" s="4" t="s">
        <v>5</v>
      </c>
      <c r="F6" s="6" t="s">
        <v>4</v>
      </c>
      <c r="G6" s="4" t="s">
        <v>35</v>
      </c>
      <c r="H6" s="4">
        <v>56</v>
      </c>
      <c r="I6" s="1">
        <f t="shared" si="0"/>
        <v>6</v>
      </c>
      <c r="J6" s="4">
        <f t="shared" si="1"/>
        <v>62</v>
      </c>
      <c r="K6" s="4"/>
      <c r="L6" s="4"/>
    </row>
    <row r="7" spans="1:12" s="7" customFormat="1" ht="25.2" customHeight="1">
      <c r="A7" s="4">
        <v>5</v>
      </c>
      <c r="B7" s="4" t="s">
        <v>0</v>
      </c>
      <c r="C7" s="4" t="s">
        <v>36</v>
      </c>
      <c r="D7" s="5" t="s">
        <v>8</v>
      </c>
      <c r="E7" s="4" t="s">
        <v>5</v>
      </c>
      <c r="F7" s="6" t="s">
        <v>4</v>
      </c>
      <c r="G7" s="4" t="s">
        <v>35</v>
      </c>
      <c r="H7" s="4">
        <v>496</v>
      </c>
      <c r="I7" s="1">
        <f t="shared" si="0"/>
        <v>50</v>
      </c>
      <c r="J7" s="4">
        <f t="shared" si="1"/>
        <v>546</v>
      </c>
      <c r="K7" s="4"/>
      <c r="L7" s="4"/>
    </row>
    <row r="8" spans="1:12" s="7" customFormat="1" ht="25.2" customHeight="1">
      <c r="A8" s="4">
        <v>6</v>
      </c>
      <c r="B8" s="4" t="s">
        <v>0</v>
      </c>
      <c r="C8" s="4" t="s">
        <v>36</v>
      </c>
      <c r="D8" s="5" t="s">
        <v>9</v>
      </c>
      <c r="E8" s="4" t="s">
        <v>10</v>
      </c>
      <c r="F8" s="6" t="s">
        <v>4</v>
      </c>
      <c r="G8" s="4" t="s">
        <v>35</v>
      </c>
      <c r="H8" s="4">
        <v>8</v>
      </c>
      <c r="I8" s="1">
        <f t="shared" si="0"/>
        <v>1</v>
      </c>
      <c r="J8" s="4">
        <f t="shared" si="1"/>
        <v>9</v>
      </c>
      <c r="K8" s="4"/>
      <c r="L8" s="4"/>
    </row>
    <row r="9" spans="1:12" s="7" customFormat="1" ht="25.2" customHeight="1">
      <c r="A9" s="4">
        <v>7</v>
      </c>
      <c r="B9" s="4" t="s">
        <v>0</v>
      </c>
      <c r="C9" s="4" t="s">
        <v>36</v>
      </c>
      <c r="D9" s="5" t="s">
        <v>11</v>
      </c>
      <c r="E9" s="4" t="s">
        <v>12</v>
      </c>
      <c r="F9" s="6" t="s">
        <v>4</v>
      </c>
      <c r="G9" s="4" t="s">
        <v>35</v>
      </c>
      <c r="H9" s="4">
        <v>8</v>
      </c>
      <c r="I9" s="1">
        <f t="shared" si="0"/>
        <v>1</v>
      </c>
      <c r="J9" s="4">
        <f t="shared" si="1"/>
        <v>9</v>
      </c>
      <c r="K9" s="4"/>
      <c r="L9" s="4"/>
    </row>
    <row r="10" spans="1:12" s="7" customFormat="1" ht="25.2" customHeight="1">
      <c r="A10" s="4">
        <v>8</v>
      </c>
      <c r="B10" s="4" t="s">
        <v>0</v>
      </c>
      <c r="C10" s="4" t="s">
        <v>36</v>
      </c>
      <c r="D10" s="5" t="s">
        <v>13</v>
      </c>
      <c r="E10" s="4" t="s">
        <v>12</v>
      </c>
      <c r="F10" s="6" t="s">
        <v>4</v>
      </c>
      <c r="G10" s="4" t="s">
        <v>35</v>
      </c>
      <c r="H10" s="4">
        <v>136</v>
      </c>
      <c r="I10" s="1">
        <f t="shared" si="0"/>
        <v>14</v>
      </c>
      <c r="J10" s="4">
        <f t="shared" si="1"/>
        <v>150</v>
      </c>
      <c r="K10" s="4"/>
      <c r="L10" s="4"/>
    </row>
    <row r="11" spans="1:12" s="7" customFormat="1" ht="25.2" customHeight="1">
      <c r="A11" s="4">
        <v>9</v>
      </c>
      <c r="B11" s="4" t="s">
        <v>0</v>
      </c>
      <c r="C11" s="4" t="s">
        <v>36</v>
      </c>
      <c r="D11" s="5" t="s">
        <v>13</v>
      </c>
      <c r="E11" s="4" t="s">
        <v>6</v>
      </c>
      <c r="F11" s="6" t="s">
        <v>4</v>
      </c>
      <c r="G11" s="4" t="s">
        <v>35</v>
      </c>
      <c r="H11" s="4">
        <v>108</v>
      </c>
      <c r="I11" s="1">
        <f t="shared" si="0"/>
        <v>11</v>
      </c>
      <c r="J11" s="4">
        <f t="shared" si="1"/>
        <v>119</v>
      </c>
      <c r="K11" s="4"/>
      <c r="L11" s="4"/>
    </row>
    <row r="12" spans="1:12" s="7" customFormat="1" ht="25.2" customHeight="1">
      <c r="A12" s="4">
        <v>10</v>
      </c>
      <c r="B12" s="4" t="s">
        <v>0</v>
      </c>
      <c r="C12" s="4" t="s">
        <v>36</v>
      </c>
      <c r="D12" s="5" t="s">
        <v>14</v>
      </c>
      <c r="E12" s="4" t="s">
        <v>3</v>
      </c>
      <c r="F12" s="6" t="s">
        <v>4</v>
      </c>
      <c r="G12" s="4" t="s">
        <v>35</v>
      </c>
      <c r="H12" s="4">
        <v>72</v>
      </c>
      <c r="I12" s="1">
        <f t="shared" si="0"/>
        <v>8</v>
      </c>
      <c r="J12" s="4">
        <f t="shared" si="1"/>
        <v>80</v>
      </c>
      <c r="K12" s="4"/>
      <c r="L12" s="4"/>
    </row>
    <row r="13" spans="1:12" s="7" customFormat="1" ht="25.2" customHeight="1">
      <c r="A13" s="4">
        <v>11</v>
      </c>
      <c r="B13" s="4" t="s">
        <v>0</v>
      </c>
      <c r="C13" s="4" t="s">
        <v>36</v>
      </c>
      <c r="D13" s="5" t="s">
        <v>14</v>
      </c>
      <c r="E13" s="4" t="s">
        <v>5</v>
      </c>
      <c r="F13" s="6" t="s">
        <v>4</v>
      </c>
      <c r="G13" s="4" t="s">
        <v>35</v>
      </c>
      <c r="H13" s="4">
        <v>32</v>
      </c>
      <c r="I13" s="1">
        <f t="shared" si="0"/>
        <v>4</v>
      </c>
      <c r="J13" s="4">
        <f t="shared" si="1"/>
        <v>36</v>
      </c>
      <c r="K13" s="4"/>
      <c r="L13" s="4"/>
    </row>
    <row r="14" spans="1:12" s="7" customFormat="1" ht="25.2" customHeight="1">
      <c r="A14" s="4">
        <v>12</v>
      </c>
      <c r="B14" s="4" t="s">
        <v>0</v>
      </c>
      <c r="C14" s="4" t="s">
        <v>36</v>
      </c>
      <c r="D14" s="5" t="s">
        <v>15</v>
      </c>
      <c r="E14" s="4" t="s">
        <v>10</v>
      </c>
      <c r="F14" s="6" t="s">
        <v>4</v>
      </c>
      <c r="G14" s="4" t="s">
        <v>35</v>
      </c>
      <c r="H14" s="4">
        <v>4</v>
      </c>
      <c r="I14" s="1">
        <f t="shared" si="0"/>
        <v>1</v>
      </c>
      <c r="J14" s="4">
        <f t="shared" si="1"/>
        <v>5</v>
      </c>
      <c r="K14" s="4"/>
      <c r="L14" s="4"/>
    </row>
    <row r="15" spans="1:12" s="7" customFormat="1" ht="25.2" customHeight="1">
      <c r="A15" s="4">
        <v>13</v>
      </c>
      <c r="B15" s="4" t="s">
        <v>0</v>
      </c>
      <c r="C15" s="4" t="s">
        <v>36</v>
      </c>
      <c r="D15" s="5" t="s">
        <v>15</v>
      </c>
      <c r="E15" s="4" t="s">
        <v>16</v>
      </c>
      <c r="F15" s="6" t="s">
        <v>4</v>
      </c>
      <c r="G15" s="4" t="s">
        <v>35</v>
      </c>
      <c r="H15" s="4">
        <v>4</v>
      </c>
      <c r="I15" s="1">
        <f t="shared" si="0"/>
        <v>1</v>
      </c>
      <c r="J15" s="4">
        <f t="shared" si="1"/>
        <v>5</v>
      </c>
      <c r="K15" s="4"/>
      <c r="L15" s="4"/>
    </row>
    <row r="16" spans="1:12" s="7" customFormat="1" ht="25.2" customHeight="1">
      <c r="A16" s="4">
        <v>14</v>
      </c>
      <c r="B16" s="4" t="s">
        <v>17</v>
      </c>
      <c r="C16" s="4" t="s">
        <v>36</v>
      </c>
      <c r="D16" s="5" t="s">
        <v>14</v>
      </c>
      <c r="E16" s="4" t="s">
        <v>3</v>
      </c>
      <c r="F16" s="6" t="s">
        <v>4</v>
      </c>
      <c r="G16" s="4" t="s">
        <v>35</v>
      </c>
      <c r="H16" s="4">
        <v>16</v>
      </c>
      <c r="I16" s="1">
        <f t="shared" si="0"/>
        <v>2</v>
      </c>
      <c r="J16" s="4">
        <f t="shared" si="1"/>
        <v>18</v>
      </c>
      <c r="K16" s="4"/>
      <c r="L16" s="4"/>
    </row>
    <row r="17" spans="1:12" s="7" customFormat="1" ht="25.2" customHeight="1">
      <c r="A17" s="4">
        <v>15</v>
      </c>
      <c r="B17" s="4" t="s">
        <v>17</v>
      </c>
      <c r="C17" s="4" t="s">
        <v>36</v>
      </c>
      <c r="D17" s="5" t="s">
        <v>14</v>
      </c>
      <c r="E17" s="4" t="s">
        <v>12</v>
      </c>
      <c r="F17" s="6" t="s">
        <v>4</v>
      </c>
      <c r="G17" s="4" t="s">
        <v>35</v>
      </c>
      <c r="H17" s="4">
        <v>16</v>
      </c>
      <c r="I17" s="1">
        <f t="shared" si="0"/>
        <v>2</v>
      </c>
      <c r="J17" s="4">
        <f t="shared" si="1"/>
        <v>18</v>
      </c>
      <c r="K17" s="4"/>
      <c r="L17" s="4"/>
    </row>
    <row r="18" spans="1:12" s="7" customFormat="1" ht="25.2" customHeight="1">
      <c r="A18" s="4">
        <v>16</v>
      </c>
      <c r="B18" s="4" t="s">
        <v>17</v>
      </c>
      <c r="C18" s="4" t="s">
        <v>36</v>
      </c>
      <c r="D18" s="5" t="s">
        <v>2</v>
      </c>
      <c r="E18" s="4" t="s">
        <v>3</v>
      </c>
      <c r="F18" s="6" t="s">
        <v>4</v>
      </c>
      <c r="G18" s="4" t="s">
        <v>35</v>
      </c>
      <c r="H18" s="4">
        <v>16</v>
      </c>
      <c r="I18" s="1">
        <f t="shared" si="0"/>
        <v>2</v>
      </c>
      <c r="J18" s="4">
        <f t="shared" si="1"/>
        <v>18</v>
      </c>
      <c r="K18" s="4"/>
      <c r="L18" s="4"/>
    </row>
    <row r="19" spans="1:12" s="7" customFormat="1" ht="25.2" customHeight="1">
      <c r="A19" s="4">
        <v>17</v>
      </c>
      <c r="B19" s="4" t="s">
        <v>17</v>
      </c>
      <c r="C19" s="4" t="s">
        <v>36</v>
      </c>
      <c r="D19" s="5" t="s">
        <v>18</v>
      </c>
      <c r="E19" s="4" t="s">
        <v>12</v>
      </c>
      <c r="F19" s="6" t="s">
        <v>4</v>
      </c>
      <c r="G19" s="4" t="s">
        <v>35</v>
      </c>
      <c r="H19" s="4">
        <v>56</v>
      </c>
      <c r="I19" s="1">
        <f t="shared" si="0"/>
        <v>6</v>
      </c>
      <c r="J19" s="4">
        <f t="shared" si="1"/>
        <v>62</v>
      </c>
      <c r="K19" s="4"/>
      <c r="L19" s="4"/>
    </row>
    <row r="20" spans="1:12" s="7" customFormat="1" ht="25.2" customHeight="1">
      <c r="A20" s="4">
        <v>18</v>
      </c>
      <c r="B20" s="4" t="s">
        <v>17</v>
      </c>
      <c r="C20" s="4" t="s">
        <v>36</v>
      </c>
      <c r="D20" s="5" t="s">
        <v>19</v>
      </c>
      <c r="E20" s="4" t="s">
        <v>10</v>
      </c>
      <c r="F20" s="6" t="s">
        <v>4</v>
      </c>
      <c r="G20" s="4" t="s">
        <v>35</v>
      </c>
      <c r="H20" s="4">
        <v>8</v>
      </c>
      <c r="I20" s="1">
        <f t="shared" si="0"/>
        <v>1</v>
      </c>
      <c r="J20" s="4">
        <f t="shared" si="1"/>
        <v>9</v>
      </c>
      <c r="K20" s="4"/>
      <c r="L20" s="4"/>
    </row>
    <row r="21" spans="1:12" s="7" customFormat="1" ht="25.2" customHeight="1">
      <c r="A21" s="4">
        <v>19</v>
      </c>
      <c r="B21" s="4" t="s">
        <v>17</v>
      </c>
      <c r="C21" s="4" t="s">
        <v>36</v>
      </c>
      <c r="D21" s="5" t="s">
        <v>20</v>
      </c>
      <c r="E21" s="4" t="s">
        <v>10</v>
      </c>
      <c r="F21" s="6" t="s">
        <v>4</v>
      </c>
      <c r="G21" s="4" t="s">
        <v>35</v>
      </c>
      <c r="H21" s="4">
        <v>4</v>
      </c>
      <c r="I21" s="1">
        <f t="shared" si="0"/>
        <v>1</v>
      </c>
      <c r="J21" s="4">
        <f t="shared" si="1"/>
        <v>5</v>
      </c>
      <c r="K21" s="4"/>
      <c r="L21" s="4"/>
    </row>
    <row r="22" spans="1:12" s="7" customFormat="1" ht="25.2" customHeight="1">
      <c r="A22" s="4">
        <v>20</v>
      </c>
      <c r="B22" s="4" t="s">
        <v>17</v>
      </c>
      <c r="C22" s="4" t="s">
        <v>36</v>
      </c>
      <c r="D22" s="5" t="s">
        <v>21</v>
      </c>
      <c r="E22" s="4" t="s">
        <v>12</v>
      </c>
      <c r="F22" s="6" t="s">
        <v>4</v>
      </c>
      <c r="G22" s="4" t="s">
        <v>35</v>
      </c>
      <c r="H22" s="4">
        <v>20</v>
      </c>
      <c r="I22" s="1">
        <f t="shared" si="0"/>
        <v>2</v>
      </c>
      <c r="J22" s="4">
        <f t="shared" si="1"/>
        <v>22</v>
      </c>
      <c r="K22" s="4"/>
      <c r="L22" s="4"/>
    </row>
    <row r="23" spans="1:12" s="7" customFormat="1" ht="25.2" customHeight="1">
      <c r="A23" s="4">
        <v>21</v>
      </c>
      <c r="B23" s="4" t="s">
        <v>17</v>
      </c>
      <c r="C23" s="4" t="s">
        <v>36</v>
      </c>
      <c r="D23" s="5" t="s">
        <v>22</v>
      </c>
      <c r="E23" s="4" t="s">
        <v>12</v>
      </c>
      <c r="F23" s="6" t="s">
        <v>4</v>
      </c>
      <c r="G23" s="4" t="s">
        <v>35</v>
      </c>
      <c r="H23" s="4">
        <v>72</v>
      </c>
      <c r="I23" s="1">
        <f t="shared" si="0"/>
        <v>8</v>
      </c>
      <c r="J23" s="4">
        <f t="shared" si="1"/>
        <v>80</v>
      </c>
      <c r="K23" s="4"/>
      <c r="L23" s="4"/>
    </row>
    <row r="24" spans="1:12" s="7" customFormat="1" ht="25.2" customHeight="1">
      <c r="A24" s="4">
        <v>22</v>
      </c>
      <c r="B24" s="4"/>
      <c r="C24" s="4" t="s">
        <v>49</v>
      </c>
      <c r="D24" s="5" t="s">
        <v>51</v>
      </c>
      <c r="E24" s="4" t="s">
        <v>65</v>
      </c>
      <c r="F24" s="6" t="s">
        <v>43</v>
      </c>
      <c r="G24" s="4" t="s">
        <v>35</v>
      </c>
      <c r="H24" s="1">
        <v>32</v>
      </c>
      <c r="I24" s="4">
        <v>4</v>
      </c>
      <c r="J24" s="4">
        <v>36</v>
      </c>
      <c r="K24" s="4"/>
      <c r="L24" s="4"/>
    </row>
    <row r="25" spans="1:12" s="7" customFormat="1" ht="25.2" customHeight="1">
      <c r="A25" s="4">
        <v>23</v>
      </c>
      <c r="B25" s="4"/>
      <c r="C25" s="4" t="s">
        <v>49</v>
      </c>
      <c r="D25" s="5" t="s">
        <v>52</v>
      </c>
      <c r="E25" s="4" t="s">
        <v>66</v>
      </c>
      <c r="F25" s="6" t="s">
        <v>43</v>
      </c>
      <c r="G25" s="4" t="s">
        <v>35</v>
      </c>
      <c r="H25" s="1">
        <v>16</v>
      </c>
      <c r="I25" s="4">
        <v>4</v>
      </c>
      <c r="J25" s="4">
        <v>20</v>
      </c>
      <c r="K25" s="4"/>
      <c r="L25" s="4"/>
    </row>
    <row r="26" spans="1:12" s="7" customFormat="1" ht="25.2" customHeight="1">
      <c r="A26" s="4">
        <v>24</v>
      </c>
      <c r="B26" s="4"/>
      <c r="C26" s="4" t="s">
        <v>49</v>
      </c>
      <c r="D26" s="5" t="s">
        <v>53</v>
      </c>
      <c r="E26" s="4" t="s">
        <v>67</v>
      </c>
      <c r="F26" s="6" t="s">
        <v>43</v>
      </c>
      <c r="G26" s="4" t="s">
        <v>35</v>
      </c>
      <c r="H26" s="1">
        <v>56</v>
      </c>
      <c r="I26" s="4">
        <v>8</v>
      </c>
      <c r="J26" s="4">
        <v>64</v>
      </c>
      <c r="K26" s="4"/>
      <c r="L26" s="4"/>
    </row>
    <row r="27" spans="1:12" s="7" customFormat="1" ht="25.2" customHeight="1">
      <c r="A27" s="4">
        <v>25</v>
      </c>
      <c r="B27" s="4"/>
      <c r="C27" s="4" t="s">
        <v>49</v>
      </c>
      <c r="D27" s="5" t="s">
        <v>54</v>
      </c>
      <c r="E27" s="4" t="s">
        <v>68</v>
      </c>
      <c r="F27" s="6" t="s">
        <v>43</v>
      </c>
      <c r="G27" s="4" t="s">
        <v>35</v>
      </c>
      <c r="H27" s="1">
        <v>124</v>
      </c>
      <c r="I27" s="4">
        <v>16</v>
      </c>
      <c r="J27" s="4">
        <v>140</v>
      </c>
      <c r="K27" s="4"/>
      <c r="L27" s="4"/>
    </row>
    <row r="28" spans="1:12" s="7" customFormat="1" ht="25.2" customHeight="1">
      <c r="A28" s="4">
        <v>26</v>
      </c>
      <c r="B28" s="4"/>
      <c r="C28" s="4" t="s">
        <v>49</v>
      </c>
      <c r="D28" s="5" t="s">
        <v>55</v>
      </c>
      <c r="E28" s="4" t="s">
        <v>69</v>
      </c>
      <c r="F28" s="6" t="s">
        <v>43</v>
      </c>
      <c r="G28" s="4" t="s">
        <v>35</v>
      </c>
      <c r="H28" s="1">
        <v>496</v>
      </c>
      <c r="I28" s="4">
        <v>54</v>
      </c>
      <c r="J28" s="4">
        <v>550</v>
      </c>
      <c r="K28" s="4"/>
      <c r="L28" s="4"/>
    </row>
    <row r="29" spans="1:12" s="7" customFormat="1" ht="25.2" customHeight="1">
      <c r="A29" s="4">
        <v>27</v>
      </c>
      <c r="B29" s="4"/>
      <c r="C29" s="4" t="s">
        <v>49</v>
      </c>
      <c r="D29" s="5" t="s">
        <v>56</v>
      </c>
      <c r="E29" s="4" t="s">
        <v>37</v>
      </c>
      <c r="F29" s="6" t="s">
        <v>38</v>
      </c>
      <c r="G29" s="4" t="s">
        <v>35</v>
      </c>
      <c r="H29" s="1">
        <v>27</v>
      </c>
      <c r="I29" s="4">
        <v>3</v>
      </c>
      <c r="J29" s="4">
        <v>30</v>
      </c>
      <c r="K29" s="4"/>
      <c r="L29" s="4"/>
    </row>
    <row r="30" spans="1:12" s="7" customFormat="1" ht="25.2" customHeight="1">
      <c r="A30" s="4">
        <v>28</v>
      </c>
      <c r="B30" s="4"/>
      <c r="C30" s="4" t="s">
        <v>49</v>
      </c>
      <c r="D30" s="5" t="s">
        <v>57</v>
      </c>
      <c r="E30" s="4" t="s">
        <v>39</v>
      </c>
      <c r="F30" s="6" t="s">
        <v>38</v>
      </c>
      <c r="G30" s="4" t="s">
        <v>35</v>
      </c>
      <c r="H30" s="1">
        <v>9</v>
      </c>
      <c r="I30" s="4">
        <v>1</v>
      </c>
      <c r="J30" s="4">
        <v>10</v>
      </c>
      <c r="K30" s="4"/>
      <c r="L30" s="4"/>
    </row>
    <row r="31" spans="1:12" s="7" customFormat="1" ht="25.2" customHeight="1">
      <c r="A31" s="4">
        <v>29</v>
      </c>
      <c r="B31" s="4"/>
      <c r="C31" s="4" t="s">
        <v>49</v>
      </c>
      <c r="D31" s="5" t="s">
        <v>58</v>
      </c>
      <c r="E31" s="4" t="s">
        <v>40</v>
      </c>
      <c r="F31" s="6" t="s">
        <v>38</v>
      </c>
      <c r="G31" s="4" t="s">
        <v>35</v>
      </c>
      <c r="H31" s="1">
        <v>8</v>
      </c>
      <c r="I31" s="4">
        <v>1</v>
      </c>
      <c r="J31" s="4">
        <v>9</v>
      </c>
      <c r="K31" s="4"/>
      <c r="L31" s="4"/>
    </row>
    <row r="32" spans="1:12" s="7" customFormat="1" ht="25.2" customHeight="1">
      <c r="A32" s="4">
        <v>30</v>
      </c>
      <c r="B32" s="4"/>
      <c r="C32" s="4" t="s">
        <v>49</v>
      </c>
      <c r="D32" s="5" t="s">
        <v>59</v>
      </c>
      <c r="E32" s="4" t="s">
        <v>41</v>
      </c>
      <c r="F32" s="6" t="s">
        <v>38</v>
      </c>
      <c r="G32" s="4" t="s">
        <v>35</v>
      </c>
      <c r="H32" s="1">
        <v>1</v>
      </c>
      <c r="I32" s="4">
        <v>1</v>
      </c>
      <c r="J32" s="4">
        <v>2</v>
      </c>
      <c r="K32" s="4"/>
      <c r="L32" s="4"/>
    </row>
    <row r="33" spans="1:13" s="7" customFormat="1" ht="25.2" customHeight="1">
      <c r="A33" s="4">
        <v>31</v>
      </c>
      <c r="B33" s="4"/>
      <c r="C33" s="4" t="s">
        <v>49</v>
      </c>
      <c r="D33" s="5" t="s">
        <v>60</v>
      </c>
      <c r="E33" s="4" t="s">
        <v>42</v>
      </c>
      <c r="F33" s="6" t="s">
        <v>43</v>
      </c>
      <c r="G33" s="4" t="s">
        <v>35</v>
      </c>
      <c r="H33" s="1">
        <v>2</v>
      </c>
      <c r="I33" s="4">
        <v>2</v>
      </c>
      <c r="J33" s="4">
        <v>4</v>
      </c>
      <c r="K33" s="4"/>
      <c r="L33" s="4"/>
    </row>
    <row r="34" spans="1:13" s="7" customFormat="1" ht="25.2" customHeight="1">
      <c r="A34" s="4">
        <v>32</v>
      </c>
      <c r="B34" s="4"/>
      <c r="C34" s="4" t="s">
        <v>49</v>
      </c>
      <c r="D34" s="5" t="s">
        <v>61</v>
      </c>
      <c r="E34" s="4" t="s">
        <v>44</v>
      </c>
      <c r="F34" s="6" t="s">
        <v>45</v>
      </c>
      <c r="G34" s="4" t="s">
        <v>35</v>
      </c>
      <c r="H34" s="1">
        <v>2</v>
      </c>
      <c r="I34" s="4">
        <v>2</v>
      </c>
      <c r="J34" s="4">
        <v>4</v>
      </c>
      <c r="K34" s="4"/>
      <c r="L34" s="4"/>
    </row>
    <row r="35" spans="1:13" s="7" customFormat="1" ht="25.2" customHeight="1">
      <c r="A35" s="4">
        <v>33</v>
      </c>
      <c r="B35" s="4"/>
      <c r="C35" s="4" t="s">
        <v>49</v>
      </c>
      <c r="D35" s="5" t="s">
        <v>62</v>
      </c>
      <c r="E35" s="4" t="s">
        <v>46</v>
      </c>
      <c r="F35" s="6" t="s">
        <v>45</v>
      </c>
      <c r="G35" s="4" t="s">
        <v>35</v>
      </c>
      <c r="H35" s="1">
        <v>288</v>
      </c>
      <c r="I35" s="4">
        <v>32</v>
      </c>
      <c r="J35" s="4">
        <v>320</v>
      </c>
      <c r="K35" s="4"/>
      <c r="L35" s="4"/>
    </row>
    <row r="36" spans="1:13" s="7" customFormat="1" ht="25.2" customHeight="1">
      <c r="A36" s="4">
        <v>34</v>
      </c>
      <c r="B36" s="4"/>
      <c r="C36" s="4" t="s">
        <v>49</v>
      </c>
      <c r="D36" s="5" t="s">
        <v>63</v>
      </c>
      <c r="E36" s="4" t="s">
        <v>47</v>
      </c>
      <c r="F36" s="6" t="s">
        <v>45</v>
      </c>
      <c r="G36" s="4" t="s">
        <v>35</v>
      </c>
      <c r="H36" s="1">
        <v>148</v>
      </c>
      <c r="I36" s="4">
        <v>16</v>
      </c>
      <c r="J36" s="4">
        <v>164</v>
      </c>
      <c r="K36" s="4"/>
      <c r="L36" s="4"/>
    </row>
    <row r="37" spans="1:13" s="7" customFormat="1" ht="25.2" customHeight="1">
      <c r="A37" s="4">
        <v>35</v>
      </c>
      <c r="B37" s="4"/>
      <c r="C37" s="4" t="s">
        <v>49</v>
      </c>
      <c r="D37" s="5" t="s">
        <v>64</v>
      </c>
      <c r="E37" s="4" t="s">
        <v>1</v>
      </c>
      <c r="F37" s="6" t="s">
        <v>48</v>
      </c>
      <c r="G37" s="4" t="s">
        <v>35</v>
      </c>
      <c r="H37" s="1">
        <v>32</v>
      </c>
      <c r="I37" s="4">
        <v>4</v>
      </c>
      <c r="J37" s="4">
        <v>36</v>
      </c>
      <c r="K37" s="4"/>
      <c r="L37" s="4"/>
    </row>
    <row r="38" spans="1:13" s="7" customFormat="1" ht="25.2" customHeight="1">
      <c r="A38" s="4">
        <v>36</v>
      </c>
      <c r="B38" s="4"/>
      <c r="C38" s="4" t="s">
        <v>85</v>
      </c>
      <c r="D38" s="5" t="s">
        <v>85</v>
      </c>
      <c r="E38" s="4" t="s">
        <v>92</v>
      </c>
      <c r="F38" s="6" t="s">
        <v>102</v>
      </c>
      <c r="G38" s="4" t="s">
        <v>104</v>
      </c>
      <c r="H38" s="1">
        <v>1</v>
      </c>
      <c r="I38" s="1">
        <f t="shared" ref="I38" si="2">ROUNDUP(H38*0.1,0)</f>
        <v>1</v>
      </c>
      <c r="J38" s="4">
        <f t="shared" ref="J38" si="3">H38+I38</f>
        <v>2</v>
      </c>
      <c r="K38" s="4"/>
      <c r="L38" s="4" t="s">
        <v>91</v>
      </c>
      <c r="M38" s="5" t="s">
        <v>70</v>
      </c>
    </row>
    <row r="39" spans="1:13" s="7" customFormat="1" ht="25.2" customHeight="1">
      <c r="A39" s="4">
        <v>37</v>
      </c>
      <c r="B39" s="4"/>
      <c r="C39" s="4" t="s">
        <v>86</v>
      </c>
      <c r="D39" s="5" t="s">
        <v>86</v>
      </c>
      <c r="E39" s="4" t="s">
        <v>93</v>
      </c>
      <c r="F39" s="6" t="s">
        <v>102</v>
      </c>
      <c r="G39" s="4" t="s">
        <v>104</v>
      </c>
      <c r="H39" s="1">
        <v>1</v>
      </c>
      <c r="I39" s="1">
        <f t="shared" ref="I39:I60" si="4">ROUNDUP(H39*0.1,0)</f>
        <v>1</v>
      </c>
      <c r="J39" s="4">
        <f t="shared" ref="J39:J60" si="5">H39+I39</f>
        <v>2</v>
      </c>
      <c r="K39" s="4"/>
      <c r="L39" s="4" t="s">
        <v>91</v>
      </c>
      <c r="M39" s="5" t="s">
        <v>70</v>
      </c>
    </row>
    <row r="40" spans="1:13" s="7" customFormat="1" ht="25.2" customHeight="1">
      <c r="A40" s="4">
        <v>38</v>
      </c>
      <c r="B40" s="4"/>
      <c r="C40" s="4" t="s">
        <v>86</v>
      </c>
      <c r="D40" s="5" t="s">
        <v>86</v>
      </c>
      <c r="E40" s="4" t="s">
        <v>93</v>
      </c>
      <c r="F40" s="6" t="s">
        <v>102</v>
      </c>
      <c r="G40" s="4" t="s">
        <v>104</v>
      </c>
      <c r="H40" s="1">
        <v>2</v>
      </c>
      <c r="I40" s="1">
        <f t="shared" si="4"/>
        <v>1</v>
      </c>
      <c r="J40" s="4">
        <f t="shared" si="5"/>
        <v>3</v>
      </c>
      <c r="K40" s="4"/>
      <c r="L40" s="4" t="s">
        <v>91</v>
      </c>
      <c r="M40" s="5" t="s">
        <v>71</v>
      </c>
    </row>
    <row r="41" spans="1:13" s="7" customFormat="1" ht="25.2" customHeight="1">
      <c r="A41" s="4">
        <v>39</v>
      </c>
      <c r="B41" s="4"/>
      <c r="C41" s="4" t="s">
        <v>85</v>
      </c>
      <c r="D41" s="5" t="s">
        <v>85</v>
      </c>
      <c r="E41" s="4" t="s">
        <v>92</v>
      </c>
      <c r="F41" s="6" t="s">
        <v>102</v>
      </c>
      <c r="G41" s="4" t="s">
        <v>104</v>
      </c>
      <c r="H41" s="1">
        <v>2</v>
      </c>
      <c r="I41" s="1">
        <f t="shared" si="4"/>
        <v>1</v>
      </c>
      <c r="J41" s="4">
        <f t="shared" si="5"/>
        <v>3</v>
      </c>
      <c r="K41" s="4"/>
      <c r="L41" s="4" t="s">
        <v>91</v>
      </c>
      <c r="M41" s="5" t="s">
        <v>72</v>
      </c>
    </row>
    <row r="42" spans="1:13" s="7" customFormat="1" ht="25.2" customHeight="1">
      <c r="A42" s="4">
        <v>40</v>
      </c>
      <c r="B42" s="4"/>
      <c r="C42" s="4" t="s">
        <v>85</v>
      </c>
      <c r="D42" s="5" t="s">
        <v>85</v>
      </c>
      <c r="E42" s="4" t="s">
        <v>92</v>
      </c>
      <c r="F42" s="6" t="s">
        <v>102</v>
      </c>
      <c r="G42" s="4" t="s">
        <v>104</v>
      </c>
      <c r="H42" s="1">
        <v>12</v>
      </c>
      <c r="I42" s="1">
        <f t="shared" si="4"/>
        <v>2</v>
      </c>
      <c r="J42" s="4">
        <f t="shared" si="5"/>
        <v>14</v>
      </c>
      <c r="K42" s="4"/>
      <c r="L42" s="4" t="s">
        <v>91</v>
      </c>
      <c r="M42" s="5" t="s">
        <v>73</v>
      </c>
    </row>
    <row r="43" spans="1:13" s="7" customFormat="1" ht="25.2" customHeight="1">
      <c r="A43" s="4">
        <v>41</v>
      </c>
      <c r="B43" s="4"/>
      <c r="C43" s="4" t="s">
        <v>87</v>
      </c>
      <c r="D43" s="5" t="s">
        <v>87</v>
      </c>
      <c r="E43" s="4" t="s">
        <v>94</v>
      </c>
      <c r="F43" s="6" t="s">
        <v>102</v>
      </c>
      <c r="G43" s="4" t="s">
        <v>104</v>
      </c>
      <c r="H43" s="1">
        <v>2</v>
      </c>
      <c r="I43" s="1">
        <f t="shared" si="4"/>
        <v>1</v>
      </c>
      <c r="J43" s="4">
        <f t="shared" si="5"/>
        <v>3</v>
      </c>
      <c r="K43" s="4"/>
      <c r="L43" s="4" t="s">
        <v>91</v>
      </c>
      <c r="M43" s="5" t="s">
        <v>74</v>
      </c>
    </row>
    <row r="44" spans="1:13" s="7" customFormat="1" ht="25.2" customHeight="1">
      <c r="A44" s="4">
        <v>42</v>
      </c>
      <c r="B44" s="4"/>
      <c r="C44" s="4" t="s">
        <v>86</v>
      </c>
      <c r="D44" s="5" t="s">
        <v>86</v>
      </c>
      <c r="E44" s="4" t="s">
        <v>93</v>
      </c>
      <c r="F44" s="6" t="s">
        <v>102</v>
      </c>
      <c r="G44" s="4" t="s">
        <v>104</v>
      </c>
      <c r="H44" s="1">
        <v>1</v>
      </c>
      <c r="I44" s="1">
        <f t="shared" si="4"/>
        <v>1</v>
      </c>
      <c r="J44" s="4">
        <f t="shared" si="5"/>
        <v>2</v>
      </c>
      <c r="K44" s="4"/>
      <c r="L44" s="4" t="s">
        <v>91</v>
      </c>
      <c r="M44" s="5" t="s">
        <v>75</v>
      </c>
    </row>
    <row r="45" spans="1:13" s="7" customFormat="1" ht="25.2" customHeight="1">
      <c r="A45" s="4">
        <v>43</v>
      </c>
      <c r="B45" s="4"/>
      <c r="C45" s="4" t="s">
        <v>88</v>
      </c>
      <c r="D45" s="5" t="s">
        <v>88</v>
      </c>
      <c r="E45" s="4" t="s">
        <v>95</v>
      </c>
      <c r="F45" s="6" t="s">
        <v>102</v>
      </c>
      <c r="G45" s="4" t="s">
        <v>104</v>
      </c>
      <c r="H45" s="1">
        <v>1</v>
      </c>
      <c r="I45" s="1">
        <f t="shared" si="4"/>
        <v>1</v>
      </c>
      <c r="J45" s="4">
        <f t="shared" si="5"/>
        <v>2</v>
      </c>
      <c r="K45" s="4"/>
      <c r="L45" s="4" t="s">
        <v>91</v>
      </c>
      <c r="M45" s="5" t="s">
        <v>75</v>
      </c>
    </row>
    <row r="46" spans="1:13" s="7" customFormat="1" ht="25.2" customHeight="1">
      <c r="A46" s="4">
        <v>44</v>
      </c>
      <c r="B46" s="4"/>
      <c r="C46" s="4" t="s">
        <v>89</v>
      </c>
      <c r="D46" s="5" t="s">
        <v>89</v>
      </c>
      <c r="E46" s="4" t="s">
        <v>96</v>
      </c>
      <c r="F46" s="6" t="s">
        <v>102</v>
      </c>
      <c r="G46" s="4" t="s">
        <v>104</v>
      </c>
      <c r="H46" s="1">
        <v>2</v>
      </c>
      <c r="I46" s="1">
        <f t="shared" si="4"/>
        <v>1</v>
      </c>
      <c r="J46" s="4">
        <f t="shared" si="5"/>
        <v>3</v>
      </c>
      <c r="K46" s="4"/>
      <c r="L46" s="4" t="s">
        <v>91</v>
      </c>
      <c r="M46" s="5" t="s">
        <v>76</v>
      </c>
    </row>
    <row r="47" spans="1:13" s="7" customFormat="1" ht="25.2" customHeight="1">
      <c r="A47" s="4">
        <v>45</v>
      </c>
      <c r="B47" s="4"/>
      <c r="C47" s="4" t="s">
        <v>86</v>
      </c>
      <c r="D47" s="5" t="s">
        <v>86</v>
      </c>
      <c r="E47" s="4" t="s">
        <v>93</v>
      </c>
      <c r="F47" s="6" t="s">
        <v>102</v>
      </c>
      <c r="G47" s="4" t="s">
        <v>104</v>
      </c>
      <c r="H47" s="1">
        <v>2</v>
      </c>
      <c r="I47" s="1">
        <f t="shared" si="4"/>
        <v>1</v>
      </c>
      <c r="J47" s="4">
        <f t="shared" si="5"/>
        <v>3</v>
      </c>
      <c r="K47" s="4"/>
      <c r="L47" s="4" t="s">
        <v>91</v>
      </c>
      <c r="M47" s="5" t="s">
        <v>77</v>
      </c>
    </row>
    <row r="48" spans="1:13" s="7" customFormat="1" ht="25.2" customHeight="1">
      <c r="A48" s="4">
        <v>46</v>
      </c>
      <c r="B48" s="4"/>
      <c r="C48" s="4" t="s">
        <v>86</v>
      </c>
      <c r="D48" s="5" t="s">
        <v>86</v>
      </c>
      <c r="E48" s="4" t="s">
        <v>93</v>
      </c>
      <c r="F48" s="6" t="s">
        <v>102</v>
      </c>
      <c r="G48" s="4" t="s">
        <v>104</v>
      </c>
      <c r="H48" s="1">
        <v>1</v>
      </c>
      <c r="I48" s="1">
        <f t="shared" si="4"/>
        <v>1</v>
      </c>
      <c r="J48" s="4">
        <f t="shared" si="5"/>
        <v>2</v>
      </c>
      <c r="K48" s="4"/>
      <c r="L48" s="4" t="s">
        <v>91</v>
      </c>
      <c r="M48" s="5" t="s">
        <v>78</v>
      </c>
    </row>
    <row r="49" spans="1:13" s="7" customFormat="1" ht="25.2" customHeight="1">
      <c r="A49" s="4">
        <v>47</v>
      </c>
      <c r="B49" s="4"/>
      <c r="C49" s="4" t="s">
        <v>86</v>
      </c>
      <c r="D49" s="5" t="s">
        <v>86</v>
      </c>
      <c r="E49" s="4" t="s">
        <v>93</v>
      </c>
      <c r="F49" s="6" t="s">
        <v>102</v>
      </c>
      <c r="G49" s="4" t="s">
        <v>104</v>
      </c>
      <c r="H49" s="1">
        <v>10</v>
      </c>
      <c r="I49" s="1">
        <f t="shared" si="4"/>
        <v>1</v>
      </c>
      <c r="J49" s="4">
        <f t="shared" si="5"/>
        <v>11</v>
      </c>
      <c r="K49" s="4"/>
      <c r="L49" s="4" t="s">
        <v>91</v>
      </c>
      <c r="M49" s="5" t="s">
        <v>79</v>
      </c>
    </row>
    <row r="50" spans="1:13" s="7" customFormat="1" ht="25.2" customHeight="1">
      <c r="A50" s="4">
        <v>48</v>
      </c>
      <c r="B50" s="4"/>
      <c r="C50" s="4" t="s">
        <v>90</v>
      </c>
      <c r="D50" s="5" t="s">
        <v>90</v>
      </c>
      <c r="E50" s="4" t="s">
        <v>97</v>
      </c>
      <c r="F50" s="6" t="s">
        <v>102</v>
      </c>
      <c r="G50" s="4" t="s">
        <v>104</v>
      </c>
      <c r="H50" s="1">
        <v>20</v>
      </c>
      <c r="I50" s="1">
        <f t="shared" si="4"/>
        <v>2</v>
      </c>
      <c r="J50" s="4">
        <f t="shared" si="5"/>
        <v>22</v>
      </c>
      <c r="K50" s="4"/>
      <c r="L50" s="4" t="s">
        <v>91</v>
      </c>
      <c r="M50" s="5" t="s">
        <v>80</v>
      </c>
    </row>
    <row r="51" spans="1:13" s="7" customFormat="1" ht="25.2" customHeight="1">
      <c r="A51" s="4">
        <v>49</v>
      </c>
      <c r="B51" s="4"/>
      <c r="C51" s="4" t="s">
        <v>86</v>
      </c>
      <c r="D51" s="5" t="s">
        <v>86</v>
      </c>
      <c r="E51" s="4" t="s">
        <v>93</v>
      </c>
      <c r="F51" s="6" t="s">
        <v>102</v>
      </c>
      <c r="G51" s="4" t="s">
        <v>104</v>
      </c>
      <c r="H51" s="1">
        <v>20</v>
      </c>
      <c r="I51" s="1">
        <f t="shared" si="4"/>
        <v>2</v>
      </c>
      <c r="J51" s="4">
        <f t="shared" si="5"/>
        <v>22</v>
      </c>
      <c r="K51" s="4"/>
      <c r="L51" s="4" t="s">
        <v>91</v>
      </c>
      <c r="M51" s="5" t="s">
        <v>80</v>
      </c>
    </row>
    <row r="52" spans="1:13" s="7" customFormat="1" ht="25.2" customHeight="1">
      <c r="A52" s="4">
        <v>50</v>
      </c>
      <c r="B52" s="4"/>
      <c r="C52" s="4" t="s">
        <v>90</v>
      </c>
      <c r="D52" s="5" t="s">
        <v>90</v>
      </c>
      <c r="E52" s="4" t="s">
        <v>97</v>
      </c>
      <c r="F52" s="6" t="s">
        <v>102</v>
      </c>
      <c r="G52" s="4" t="s">
        <v>104</v>
      </c>
      <c r="H52" s="1">
        <v>2</v>
      </c>
      <c r="I52" s="1">
        <f t="shared" si="4"/>
        <v>1</v>
      </c>
      <c r="J52" s="4">
        <f t="shared" si="5"/>
        <v>3</v>
      </c>
      <c r="K52" s="4"/>
      <c r="L52" s="4" t="s">
        <v>91</v>
      </c>
      <c r="M52" s="5" t="s">
        <v>81</v>
      </c>
    </row>
    <row r="53" spans="1:13" s="7" customFormat="1" ht="25.2" customHeight="1">
      <c r="A53" s="4">
        <v>51</v>
      </c>
      <c r="B53" s="4"/>
      <c r="C53" s="4" t="s">
        <v>98</v>
      </c>
      <c r="D53" s="5" t="s">
        <v>98</v>
      </c>
      <c r="E53" s="4" t="s">
        <v>99</v>
      </c>
      <c r="F53" s="6" t="s">
        <v>102</v>
      </c>
      <c r="G53" s="4" t="s">
        <v>35</v>
      </c>
      <c r="H53" s="1">
        <v>2</v>
      </c>
      <c r="I53" s="1">
        <f t="shared" si="4"/>
        <v>1</v>
      </c>
      <c r="J53" s="4">
        <f t="shared" si="5"/>
        <v>3</v>
      </c>
      <c r="K53" s="4"/>
      <c r="L53" s="4" t="s">
        <v>91</v>
      </c>
      <c r="M53" s="5" t="s">
        <v>81</v>
      </c>
    </row>
    <row r="54" spans="1:13" s="7" customFormat="1" ht="25.2" customHeight="1">
      <c r="A54" s="4">
        <v>52</v>
      </c>
      <c r="B54" s="4"/>
      <c r="C54" s="4" t="s">
        <v>90</v>
      </c>
      <c r="D54" s="5" t="s">
        <v>90</v>
      </c>
      <c r="E54" s="4" t="s">
        <v>97</v>
      </c>
      <c r="F54" s="6" t="s">
        <v>102</v>
      </c>
      <c r="G54" s="4" t="s">
        <v>104</v>
      </c>
      <c r="H54" s="1">
        <v>1</v>
      </c>
      <c r="I54" s="1">
        <f t="shared" si="4"/>
        <v>1</v>
      </c>
      <c r="J54" s="4">
        <f t="shared" si="5"/>
        <v>2</v>
      </c>
      <c r="K54" s="4"/>
      <c r="L54" s="4" t="s">
        <v>91</v>
      </c>
      <c r="M54" s="5" t="s">
        <v>82</v>
      </c>
    </row>
    <row r="55" spans="1:13" s="7" customFormat="1" ht="25.2" customHeight="1">
      <c r="A55" s="4">
        <v>53</v>
      </c>
      <c r="B55" s="4"/>
      <c r="C55" s="4" t="s">
        <v>101</v>
      </c>
      <c r="D55" s="5" t="s">
        <v>101</v>
      </c>
      <c r="E55" s="4" t="s">
        <v>100</v>
      </c>
      <c r="F55" s="6" t="s">
        <v>102</v>
      </c>
      <c r="G55" s="4" t="s">
        <v>35</v>
      </c>
      <c r="H55" s="1">
        <v>1</v>
      </c>
      <c r="I55" s="1">
        <f t="shared" si="4"/>
        <v>1</v>
      </c>
      <c r="J55" s="4">
        <f t="shared" si="5"/>
        <v>2</v>
      </c>
      <c r="K55" s="4"/>
      <c r="L55" s="4" t="s">
        <v>91</v>
      </c>
      <c r="M55" s="5" t="s">
        <v>82</v>
      </c>
    </row>
    <row r="56" spans="1:13" s="7" customFormat="1" ht="25.2" customHeight="1">
      <c r="A56" s="4">
        <v>54</v>
      </c>
      <c r="B56" s="4"/>
      <c r="C56" s="4" t="s">
        <v>90</v>
      </c>
      <c r="D56" s="5" t="s">
        <v>90</v>
      </c>
      <c r="E56" s="4" t="s">
        <v>97</v>
      </c>
      <c r="F56" s="6" t="s">
        <v>102</v>
      </c>
      <c r="G56" s="4" t="s">
        <v>104</v>
      </c>
      <c r="H56" s="1">
        <v>1</v>
      </c>
      <c r="I56" s="1">
        <f t="shared" si="4"/>
        <v>1</v>
      </c>
      <c r="J56" s="4">
        <f t="shared" si="5"/>
        <v>2</v>
      </c>
      <c r="K56" s="4"/>
      <c r="L56" s="4" t="s">
        <v>91</v>
      </c>
      <c r="M56" s="5" t="s">
        <v>83</v>
      </c>
    </row>
    <row r="57" spans="1:13" s="7" customFormat="1" ht="25.2" customHeight="1">
      <c r="A57" s="4">
        <v>55</v>
      </c>
      <c r="B57" s="4"/>
      <c r="C57" s="4" t="s">
        <v>90</v>
      </c>
      <c r="D57" s="5" t="s">
        <v>90</v>
      </c>
      <c r="E57" s="4" t="s">
        <v>97</v>
      </c>
      <c r="F57" s="6" t="s">
        <v>102</v>
      </c>
      <c r="G57" s="4" t="s">
        <v>104</v>
      </c>
      <c r="H57" s="1">
        <v>3</v>
      </c>
      <c r="I57" s="1">
        <f t="shared" si="4"/>
        <v>1</v>
      </c>
      <c r="J57" s="4">
        <f t="shared" si="5"/>
        <v>4</v>
      </c>
      <c r="K57" s="4"/>
      <c r="L57" s="4" t="s">
        <v>91</v>
      </c>
      <c r="M57" s="5" t="s">
        <v>84</v>
      </c>
    </row>
    <row r="58" spans="1:13" s="7" customFormat="1" ht="25.2" customHeight="1">
      <c r="A58" s="4">
        <v>56</v>
      </c>
      <c r="B58" s="4"/>
      <c r="C58" s="4" t="s">
        <v>101</v>
      </c>
      <c r="D58" s="5" t="s">
        <v>101</v>
      </c>
      <c r="E58" s="4" t="s">
        <v>100</v>
      </c>
      <c r="F58" s="6" t="s">
        <v>102</v>
      </c>
      <c r="G58" s="4" t="s">
        <v>35</v>
      </c>
      <c r="H58" s="1">
        <v>2</v>
      </c>
      <c r="I58" s="1">
        <f t="shared" si="4"/>
        <v>1</v>
      </c>
      <c r="J58" s="4">
        <f t="shared" si="5"/>
        <v>3</v>
      </c>
      <c r="K58" s="4"/>
      <c r="L58" s="4" t="s">
        <v>91</v>
      </c>
      <c r="M58" s="5" t="s">
        <v>83</v>
      </c>
    </row>
    <row r="59" spans="1:13" s="7" customFormat="1" ht="25.2" customHeight="1">
      <c r="A59" s="4">
        <v>57</v>
      </c>
      <c r="B59" s="4"/>
      <c r="C59" s="4"/>
      <c r="D59" s="5" t="s">
        <v>105</v>
      </c>
      <c r="E59" s="4"/>
      <c r="F59" s="6"/>
      <c r="G59" s="4" t="s">
        <v>103</v>
      </c>
      <c r="H59" s="1">
        <v>140</v>
      </c>
      <c r="I59" s="1">
        <f t="shared" si="4"/>
        <v>14</v>
      </c>
      <c r="J59" s="4">
        <f t="shared" si="5"/>
        <v>154</v>
      </c>
      <c r="K59" s="4"/>
      <c r="L59" s="4" t="s">
        <v>91</v>
      </c>
    </row>
    <row r="60" spans="1:13" s="7" customFormat="1" ht="25.2" customHeight="1">
      <c r="A60" s="4">
        <v>58</v>
      </c>
      <c r="B60" s="4"/>
      <c r="C60" s="4"/>
      <c r="D60" s="5" t="s">
        <v>106</v>
      </c>
      <c r="E60" s="4"/>
      <c r="F60" s="6" t="s">
        <v>102</v>
      </c>
      <c r="G60" s="4" t="s">
        <v>104</v>
      </c>
      <c r="H60" s="1">
        <v>360</v>
      </c>
      <c r="I60" s="1">
        <f t="shared" si="4"/>
        <v>36</v>
      </c>
      <c r="J60" s="4">
        <f t="shared" si="5"/>
        <v>396</v>
      </c>
      <c r="K60" s="4"/>
      <c r="L60" s="4" t="s">
        <v>91</v>
      </c>
    </row>
  </sheetData>
  <autoFilter ref="A2:L23" xr:uid="{00000000-0009-0000-0000-000000000000}"/>
  <mergeCells count="3">
    <mergeCell ref="A1:B1"/>
    <mergeCell ref="C1:J1"/>
    <mergeCell ref="K1:L1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Total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 an</dc:creator>
  <cp:lastModifiedBy>Phan Quoc Phong</cp:lastModifiedBy>
  <dcterms:created xsi:type="dcterms:W3CDTF">2024-12-04T10:07:12Z</dcterms:created>
  <dcterms:modified xsi:type="dcterms:W3CDTF">2025-03-03T09:16:41Z</dcterms:modified>
</cp:coreProperties>
</file>